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6020" sheetId="1" r:id="rId1"/>
  </sheets>
  <definedNames>
    <definedName name="_xlnm.Print_Area" localSheetId="0">КПК0116020!$A$1:$BQ$113</definedName>
  </definedNames>
  <calcPr calcId="144525"/>
</workbook>
</file>

<file path=xl/calcChain.xml><?xml version="1.0" encoding="utf-8"?>
<calcChain xmlns="http://schemas.openxmlformats.org/spreadsheetml/2006/main">
  <c r="BH82" i="1" l="1"/>
  <c r="BC82" i="1"/>
  <c r="BH81" i="1"/>
  <c r="BC81" i="1"/>
  <c r="BH80" i="1"/>
  <c r="BC80" i="1"/>
  <c r="BH79" i="1"/>
  <c r="BC79" i="1"/>
  <c r="BH78" i="1"/>
  <c r="BC78" i="1"/>
  <c r="BH77" i="1"/>
  <c r="BC77" i="1"/>
  <c r="BD67" i="1"/>
  <c r="AY67" i="1"/>
  <c r="AS67" i="1"/>
  <c r="AC67" i="1"/>
  <c r="BD66" i="1"/>
  <c r="AY66" i="1"/>
  <c r="AS66" i="1"/>
  <c r="AC66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I66" i="1" l="1"/>
  <c r="BI67" i="1"/>
  <c r="BN44" i="1"/>
  <c r="BN45" i="1"/>
  <c r="BN46" i="1"/>
  <c r="BN47" i="1"/>
  <c r="BN48" i="1"/>
</calcChain>
</file>

<file path=xl/sharedStrings.xml><?xml version="1.0" encoding="utf-8"?>
<sst xmlns="http://schemas.openxmlformats.org/spreadsheetml/2006/main" count="218" uniqueCount="121">
  <si>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</si>
  <si>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</si>
  <si>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</si>
  <si>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</si>
  <si>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</si>
  <si>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</si>
  <si>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</si>
  <si>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</si>
  <si>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</si>
  <si>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</si>
  <si>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</si>
  <si>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</si>
  <si>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</si>
  <si>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</si>
  <si>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</si>
  <si>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</si>
  <si>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</si>
  <si>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</si>
  <si>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</si>
  <si>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</si>
  <si>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</si>
  <si>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</si>
  <si>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</si>
  <si>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</si>
  <si>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</si>
  <si>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</si>
  <si>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</si>
  <si>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</si>
  <si>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</si>
  <si>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</si>
  <si>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</si>
  <si>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</si>
  <si>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</si>
  <si>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</si>
  <si>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</si>
  <si>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</si>
  <si>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</si>
  <si>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</si>
  <si>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</si>
  <si>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</si>
  <si>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</si>
  <si>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</si>
  <si>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</si>
  <si>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</si>
  <si>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</si>
  <si>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</si>
  <si>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</si>
  <si>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</si>
  <si>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</si>
  <si>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</si>
  <si>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</si>
  <si>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</si>
  <si>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</si>
  <si>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</si>
  <si>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</si>
  <si>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</si>
  <si>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</si>
  <si>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</si>
  <si>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</si>
  <si>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</si>
  <si>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</si>
  <si>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</si>
  <si>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</si>
  <si>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</si>
  <si>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</si>
  <si>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</si>
  <si>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</si>
  <si>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</si>
  <si>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</si>
  <si>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</si>
  <si>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</si>
  <si>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</si>
  <si>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</si>
  <si>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</si>
  <si>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</si>
  <si>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</si>
  <si>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</si>
  <si>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</si>
  <si>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</si>
  <si>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</si>
  <si>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</si>
  <si>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</si>
  <si>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</si>
  <si>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</si>
  <si>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Придбання насосного обладнання для безперебійної роботи підприємства</t>
  </si>
  <si>
    <t>Оплата праці і нарахування на заробітну плату</t>
  </si>
  <si>
    <t>Придбання матеріалів для ремонту водопровідної мережі,ПММ,спецодягу та інших малоцінних необоротних матеріальних активів</t>
  </si>
  <si>
    <t>відшкодування електроенергії</t>
  </si>
  <si>
    <t>УСЬОГО</t>
  </si>
  <si>
    <t>Відхилення фактичних показників від планових за результатами 2023 року пояснюється економією бюджетних коштів.</t>
  </si>
  <si>
    <t>Відхилення відсутні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</si>
  <si>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</si>
  <si>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Усього</t>
  </si>
  <si>
    <t>затрат</t>
  </si>
  <si>
    <t/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</si>
  <si>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</si>
  <si>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</si>
  <si>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</si>
  <si>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грн.</t>
  </si>
  <si>
    <t>Витрати на оплату праці та нарахування</t>
  </si>
  <si>
    <t>Обсяг видатків на придбання предметів та матеріалів для забезпечення проведення робіт з ремонту водопровідної мережі</t>
  </si>
  <si>
    <t>Розбіжності відсутні</t>
  </si>
  <si>
    <t>Розбіжності пояснюються економією бюджетних коштів</t>
  </si>
  <si>
    <t>Для забезпечення належної та безперебійної роботи об'єктів комунального господарства на 2023 рік за КПКВК 0116020 "Забезпечення функціонування підприємств, установ та організацій, що виробляють, виконують та\або надають житлово-комунальні послуги" затверджений обсяг бюджетних призначень загального фонду в сумі 1613163,00 грн., по спеціальному фонду в сумі 300000,00 грн. Касові видатки вцілому склали 100%.</t>
  </si>
  <si>
    <t>Бюджетна програма протягом бюджетного періоду виконана. Виконання бюджетної програми забезпечило безперебійну подачу населенню питної води гарантованої якості.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</si>
  <si>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належної  та безперебійної роботи об"єктів комунального господарства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</si>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</sst>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7" fillId="0" borderId="0" xfId="0" quotePrefix="1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>
      <selection activeCell="H109" sqref="H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6" t="s">
        <v>106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7" t="s">
        <v>107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6" t="s">
        <v>112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6" t="s">
        <v>118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7" t="s">
        <v>107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6" t="s">
        <v>112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6" t="s">
        <v>116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6" t="s">
        <v>119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6" t="s">
        <v>120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48" t="s">
        <v>117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6" t="s">
        <v>113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hidden="1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105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hidden="1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7.25" customHeight="1" x14ac:dyDescent="0.2">
      <c r="A35" s="94">
        <v>2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6" spans="1:79" hidden="1" x14ac:dyDescent="0.2"/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8" t="s">
        <v>114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48" customHeight="1" x14ac:dyDescent="0.2">
      <c r="A40" s="54" t="s">
        <v>3</v>
      </c>
      <c r="B40" s="54"/>
      <c r="C40" s="54" t="s">
        <v>67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25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 t="s">
        <v>44</v>
      </c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 t="s">
        <v>0</v>
      </c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79" ht="29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</v>
      </c>
      <c r="AB41" s="54"/>
      <c r="AC41" s="54"/>
      <c r="AD41" s="54"/>
      <c r="AE41" s="54"/>
      <c r="AF41" s="54" t="s">
        <v>1</v>
      </c>
      <c r="AG41" s="54"/>
      <c r="AH41" s="54"/>
      <c r="AI41" s="54"/>
      <c r="AJ41" s="54"/>
      <c r="AK41" s="54" t="s">
        <v>26</v>
      </c>
      <c r="AL41" s="54"/>
      <c r="AM41" s="54"/>
      <c r="AN41" s="54"/>
      <c r="AO41" s="54"/>
      <c r="AP41" s="54" t="s">
        <v>2</v>
      </c>
      <c r="AQ41" s="54"/>
      <c r="AR41" s="54"/>
      <c r="AS41" s="54"/>
      <c r="AT41" s="54"/>
      <c r="AU41" s="54" t="s">
        <v>1</v>
      </c>
      <c r="AV41" s="54"/>
      <c r="AW41" s="54"/>
      <c r="AX41" s="54"/>
      <c r="AY41" s="54"/>
      <c r="AZ41" s="54" t="s">
        <v>26</v>
      </c>
      <c r="BA41" s="54"/>
      <c r="BB41" s="54"/>
      <c r="BC41" s="54"/>
      <c r="BD41" s="54" t="s">
        <v>2</v>
      </c>
      <c r="BE41" s="54"/>
      <c r="BF41" s="54"/>
      <c r="BG41" s="54"/>
      <c r="BH41" s="54"/>
      <c r="BI41" s="54" t="s">
        <v>1</v>
      </c>
      <c r="BJ41" s="54"/>
      <c r="BK41" s="54"/>
      <c r="BL41" s="54"/>
      <c r="BM41" s="54"/>
      <c r="BN41" s="54" t="s">
        <v>27</v>
      </c>
      <c r="BO41" s="54"/>
      <c r="BP41" s="54"/>
      <c r="BQ41" s="54"/>
    </row>
    <row r="42" spans="1:79" ht="15.95" customHeight="1" x14ac:dyDescent="0.2">
      <c r="A42" s="69">
        <v>1</v>
      </c>
      <c r="B42" s="69"/>
      <c r="C42" s="69">
        <v>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3">
        <v>3</v>
      </c>
      <c r="AB42" s="64"/>
      <c r="AC42" s="64"/>
      <c r="AD42" s="64"/>
      <c r="AE42" s="65"/>
      <c r="AF42" s="63">
        <v>4</v>
      </c>
      <c r="AG42" s="64"/>
      <c r="AH42" s="64"/>
      <c r="AI42" s="64"/>
      <c r="AJ42" s="65"/>
      <c r="AK42" s="63">
        <v>5</v>
      </c>
      <c r="AL42" s="64"/>
      <c r="AM42" s="64"/>
      <c r="AN42" s="64"/>
      <c r="AO42" s="65"/>
      <c r="AP42" s="63">
        <v>6</v>
      </c>
      <c r="AQ42" s="64"/>
      <c r="AR42" s="64"/>
      <c r="AS42" s="64"/>
      <c r="AT42" s="65"/>
      <c r="AU42" s="63">
        <v>7</v>
      </c>
      <c r="AV42" s="64"/>
      <c r="AW42" s="64"/>
      <c r="AX42" s="64"/>
      <c r="AY42" s="65"/>
      <c r="AZ42" s="63">
        <v>8</v>
      </c>
      <c r="BA42" s="64"/>
      <c r="BB42" s="64"/>
      <c r="BC42" s="65"/>
      <c r="BD42" s="63">
        <v>9</v>
      </c>
      <c r="BE42" s="64"/>
      <c r="BF42" s="64"/>
      <c r="BG42" s="64"/>
      <c r="BH42" s="65"/>
      <c r="BI42" s="69">
        <v>10</v>
      </c>
      <c r="BJ42" s="69"/>
      <c r="BK42" s="69"/>
      <c r="BL42" s="69"/>
      <c r="BM42" s="69"/>
      <c r="BN42" s="69">
        <v>11</v>
      </c>
      <c r="BO42" s="69"/>
      <c r="BP42" s="69"/>
      <c r="BQ42" s="69"/>
    </row>
    <row r="43" spans="1:79" ht="15.75" hidden="1" customHeight="1" x14ac:dyDescent="0.2">
      <c r="A43" s="94" t="s">
        <v>13</v>
      </c>
      <c r="B43" s="94"/>
      <c r="C43" s="76" t="s">
        <v>14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8" t="s">
        <v>16</v>
      </c>
      <c r="AL43" s="78"/>
      <c r="AM43" s="78"/>
      <c r="AN43" s="78"/>
      <c r="AO43" s="78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8" t="s">
        <v>16</v>
      </c>
      <c r="BA43" s="78"/>
      <c r="BB43" s="78"/>
      <c r="BC43" s="78"/>
      <c r="BD43" s="50" t="s">
        <v>31</v>
      </c>
      <c r="BE43" s="50"/>
      <c r="BF43" s="50"/>
      <c r="BG43" s="50"/>
      <c r="BH43" s="50"/>
      <c r="BI43" s="50" t="s">
        <v>31</v>
      </c>
      <c r="BJ43" s="50"/>
      <c r="BK43" s="50"/>
      <c r="BL43" s="50"/>
      <c r="BM43" s="50"/>
      <c r="BN43" s="106" t="s">
        <v>16</v>
      </c>
      <c r="BO43" s="106"/>
      <c r="BP43" s="106"/>
      <c r="BQ43" s="106"/>
      <c r="CA43" s="1" t="s">
        <v>19</v>
      </c>
    </row>
    <row r="44" spans="1:79" ht="15" customHeight="1" x14ac:dyDescent="0.2">
      <c r="A44" s="82">
        <v>1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0</v>
      </c>
      <c r="AB44" s="57"/>
      <c r="AC44" s="57"/>
      <c r="AD44" s="57"/>
      <c r="AE44" s="57"/>
      <c r="AF44" s="57">
        <v>300000</v>
      </c>
      <c r="AG44" s="57"/>
      <c r="AH44" s="57"/>
      <c r="AI44" s="57"/>
      <c r="AJ44" s="57"/>
      <c r="AK44" s="57">
        <f>AA44+AF44</f>
        <v>300000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299658</v>
      </c>
      <c r="AV44" s="57"/>
      <c r="AW44" s="57"/>
      <c r="AX44" s="57"/>
      <c r="AY44" s="57"/>
      <c r="AZ44" s="57">
        <f>AP44+AU44</f>
        <v>299658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-342</v>
      </c>
      <c r="BJ44" s="57"/>
      <c r="BK44" s="57"/>
      <c r="BL44" s="57"/>
      <c r="BM44" s="57"/>
      <c r="BN44" s="57">
        <f>BD44+BI44</f>
        <v>-342</v>
      </c>
      <c r="BO44" s="57"/>
      <c r="BP44" s="57"/>
      <c r="BQ44" s="57"/>
      <c r="CA44" s="1" t="s">
        <v>20</v>
      </c>
    </row>
    <row r="45" spans="1:79" ht="15" customHeight="1" x14ac:dyDescent="0.2">
      <c r="A45" s="82">
        <v>2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194800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194800</v>
      </c>
      <c r="AL45" s="57"/>
      <c r="AM45" s="57"/>
      <c r="AN45" s="57"/>
      <c r="AO45" s="57"/>
      <c r="AP45" s="57">
        <v>194800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194800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0</v>
      </c>
      <c r="BO45" s="57"/>
      <c r="BP45" s="57"/>
      <c r="BQ45" s="57"/>
    </row>
    <row r="46" spans="1:79" ht="25.5" customHeight="1" x14ac:dyDescent="0.2">
      <c r="A46" s="82">
        <v>3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1200734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1200734</v>
      </c>
      <c r="AL46" s="57"/>
      <c r="AM46" s="57"/>
      <c r="AN46" s="57"/>
      <c r="AO46" s="57"/>
      <c r="AP46" s="57">
        <v>1200734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1200734</v>
      </c>
      <c r="BA46" s="57"/>
      <c r="BB46" s="57"/>
      <c r="BC46" s="57"/>
      <c r="BD46" s="57">
        <f>AP46-AA46</f>
        <v>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0</v>
      </c>
      <c r="BO46" s="57"/>
      <c r="BP46" s="57"/>
      <c r="BQ46" s="57"/>
    </row>
    <row r="47" spans="1:79" ht="15" customHeight="1" x14ac:dyDescent="0.2">
      <c r="A47" s="82">
        <v>4</v>
      </c>
      <c r="B47" s="82"/>
      <c r="C47" s="115" t="s">
        <v>87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217629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217629</v>
      </c>
      <c r="AL47" s="57"/>
      <c r="AM47" s="57"/>
      <c r="AN47" s="57"/>
      <c r="AO47" s="57"/>
      <c r="AP47" s="57">
        <v>217629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217629</v>
      </c>
      <c r="BA47" s="57"/>
      <c r="BB47" s="57"/>
      <c r="BC47" s="57"/>
      <c r="BD47" s="57">
        <f>AP47-AA47</f>
        <v>0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0</v>
      </c>
      <c r="BO47" s="57"/>
      <c r="BP47" s="57"/>
      <c r="BQ47" s="57"/>
    </row>
    <row r="48" spans="1:79" s="122" customFormat="1" ht="15" customHeight="1" x14ac:dyDescent="0.2">
      <c r="A48" s="118"/>
      <c r="B48" s="118"/>
      <c r="C48" s="119" t="s">
        <v>88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83">
        <v>1613163</v>
      </c>
      <c r="AB48" s="83"/>
      <c r="AC48" s="83"/>
      <c r="AD48" s="83"/>
      <c r="AE48" s="83"/>
      <c r="AF48" s="83">
        <v>300000</v>
      </c>
      <c r="AG48" s="83"/>
      <c r="AH48" s="83"/>
      <c r="AI48" s="83"/>
      <c r="AJ48" s="83"/>
      <c r="AK48" s="83">
        <f>AA48+AF48</f>
        <v>1913163</v>
      </c>
      <c r="AL48" s="83"/>
      <c r="AM48" s="83"/>
      <c r="AN48" s="83"/>
      <c r="AO48" s="83"/>
      <c r="AP48" s="83">
        <v>1613163</v>
      </c>
      <c r="AQ48" s="83"/>
      <c r="AR48" s="83"/>
      <c r="AS48" s="83"/>
      <c r="AT48" s="83"/>
      <c r="AU48" s="83">
        <v>299658</v>
      </c>
      <c r="AV48" s="83"/>
      <c r="AW48" s="83"/>
      <c r="AX48" s="83"/>
      <c r="AY48" s="83"/>
      <c r="AZ48" s="83">
        <f>AP48+AU48</f>
        <v>1912821</v>
      </c>
      <c r="BA48" s="83"/>
      <c r="BB48" s="83"/>
      <c r="BC48" s="83"/>
      <c r="BD48" s="83">
        <f>AP48-AA48</f>
        <v>0</v>
      </c>
      <c r="BE48" s="83"/>
      <c r="BF48" s="83"/>
      <c r="BG48" s="83"/>
      <c r="BH48" s="83"/>
      <c r="BI48" s="83">
        <f>AU48-AF48</f>
        <v>-342</v>
      </c>
      <c r="BJ48" s="83"/>
      <c r="BK48" s="83"/>
      <c r="BL48" s="83"/>
      <c r="BM48" s="83"/>
      <c r="BN48" s="83">
        <f>BD48+BI48</f>
        <v>-342</v>
      </c>
      <c r="BO48" s="83"/>
      <c r="BP48" s="83"/>
      <c r="BQ48" s="83"/>
    </row>
    <row r="49" spans="1:79" ht="3" customHeight="1" x14ac:dyDescent="0.2"/>
    <row r="50" spans="1:79" ht="29.25" customHeight="1" x14ac:dyDescent="0.2">
      <c r="A50" s="41" t="s">
        <v>76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</row>
    <row r="51" spans="1:79" ht="9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69" t="s">
        <v>3</v>
      </c>
      <c r="B52" s="69"/>
      <c r="C52" s="54" t="s">
        <v>60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</row>
    <row r="53" spans="1:79" ht="15.75" x14ac:dyDescent="0.2">
      <c r="A53" s="69">
        <v>1</v>
      </c>
      <c r="B53" s="69"/>
      <c r="C53" s="102">
        <v>2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</row>
    <row r="54" spans="1:79" hidden="1" x14ac:dyDescent="12.75">
      <c r="A54" s="96" t="s">
        <v>13</v>
      </c>
      <c r="B54" s="97"/>
      <c r="C54" s="99" t="s">
        <v>14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1"/>
      <c r="CA54" s="1" t="s">
        <v>70</v>
      </c>
    </row>
    <row r="55" spans="1:79" ht="14.25" customHeight="1" x14ac:dyDescent="0.2">
      <c r="A55" s="96">
        <v>1</v>
      </c>
      <c r="B55" s="97"/>
      <c r="C55" s="123" t="s">
        <v>89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  <c r="CA55" s="1" t="s">
        <v>61</v>
      </c>
    </row>
    <row r="56" spans="1:79" ht="14.25" customHeight="1" x14ac:dyDescent="0.2">
      <c r="A56" s="96">
        <v>2</v>
      </c>
      <c r="B56" s="97"/>
      <c r="C56" s="123" t="s">
        <v>90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7"/>
    </row>
    <row r="57" spans="1:79" ht="14.25" customHeight="1" x14ac:dyDescent="0.2">
      <c r="A57" s="96">
        <v>3</v>
      </c>
      <c r="B57" s="97"/>
      <c r="C57" s="123" t="s">
        <v>90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</row>
    <row r="58" spans="1:79" ht="14.25" customHeight="1" x14ac:dyDescent="0.2">
      <c r="A58" s="96">
        <v>4</v>
      </c>
      <c r="B58" s="97"/>
      <c r="C58" s="123" t="s">
        <v>90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7"/>
    </row>
    <row r="60" spans="1:79" ht="15.75" customHeight="1" x14ac:dyDescent="0.2">
      <c r="A60" s="41" t="s">
        <v>42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</row>
    <row r="61" spans="1:79" ht="15" customHeight="1" x14ac:dyDescent="0.2">
      <c r="A61" s="98" t="s">
        <v>114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</row>
    <row r="62" spans="1:79" ht="28.5" customHeight="1" x14ac:dyDescent="0.2">
      <c r="A62" s="51" t="s">
        <v>3</v>
      </c>
      <c r="B62" s="53"/>
      <c r="C62" s="54" t="s">
        <v>28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 t="s">
        <v>25</v>
      </c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 t="s">
        <v>44</v>
      </c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 t="s">
        <v>0</v>
      </c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2"/>
      <c r="BP62" s="2"/>
      <c r="BQ62" s="2"/>
    </row>
    <row r="63" spans="1:79" ht="29.1" customHeight="1" x14ac:dyDescent="0.2">
      <c r="A63" s="103"/>
      <c r="B63" s="10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 t="s">
        <v>2</v>
      </c>
      <c r="T63" s="54"/>
      <c r="U63" s="54"/>
      <c r="V63" s="54"/>
      <c r="W63" s="54"/>
      <c r="X63" s="54" t="s">
        <v>1</v>
      </c>
      <c r="Y63" s="54"/>
      <c r="Z63" s="54"/>
      <c r="AA63" s="54"/>
      <c r="AB63" s="54"/>
      <c r="AC63" s="54" t="s">
        <v>26</v>
      </c>
      <c r="AD63" s="54"/>
      <c r="AE63" s="54"/>
      <c r="AF63" s="54"/>
      <c r="AG63" s="54"/>
      <c r="AH63" s="54"/>
      <c r="AI63" s="54" t="s">
        <v>2</v>
      </c>
      <c r="AJ63" s="54"/>
      <c r="AK63" s="54"/>
      <c r="AL63" s="54"/>
      <c r="AM63" s="54"/>
      <c r="AN63" s="54" t="s">
        <v>1</v>
      </c>
      <c r="AO63" s="54"/>
      <c r="AP63" s="54"/>
      <c r="AQ63" s="54"/>
      <c r="AR63" s="54"/>
      <c r="AS63" s="54" t="s">
        <v>26</v>
      </c>
      <c r="AT63" s="54"/>
      <c r="AU63" s="54"/>
      <c r="AV63" s="54"/>
      <c r="AW63" s="54"/>
      <c r="AX63" s="54"/>
      <c r="AY63" s="42" t="s">
        <v>2</v>
      </c>
      <c r="AZ63" s="55"/>
      <c r="BA63" s="55"/>
      <c r="BB63" s="55"/>
      <c r="BC63" s="56"/>
      <c r="BD63" s="42" t="s">
        <v>1</v>
      </c>
      <c r="BE63" s="55"/>
      <c r="BF63" s="55"/>
      <c r="BG63" s="55"/>
      <c r="BH63" s="56"/>
      <c r="BI63" s="54" t="s">
        <v>26</v>
      </c>
      <c r="BJ63" s="54"/>
      <c r="BK63" s="54"/>
      <c r="BL63" s="54"/>
      <c r="BM63" s="54"/>
      <c r="BN63" s="54"/>
      <c r="BO63" s="2"/>
      <c r="BP63" s="2"/>
      <c r="BQ63" s="2"/>
    </row>
    <row r="64" spans="1:79" ht="15.95" customHeight="1" x14ac:dyDescent="0.25">
      <c r="A64" s="54">
        <v>1</v>
      </c>
      <c r="B64" s="54"/>
      <c r="C64" s="54">
        <v>2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>
        <v>3</v>
      </c>
      <c r="T64" s="54"/>
      <c r="U64" s="54"/>
      <c r="V64" s="54"/>
      <c r="W64" s="54"/>
      <c r="X64" s="54">
        <v>4</v>
      </c>
      <c r="Y64" s="54"/>
      <c r="Z64" s="54"/>
      <c r="AA64" s="54"/>
      <c r="AB64" s="54"/>
      <c r="AC64" s="54">
        <v>5</v>
      </c>
      <c r="AD64" s="54"/>
      <c r="AE64" s="54"/>
      <c r="AF64" s="54"/>
      <c r="AG64" s="54"/>
      <c r="AH64" s="54"/>
      <c r="AI64" s="54">
        <v>6</v>
      </c>
      <c r="AJ64" s="54"/>
      <c r="AK64" s="54"/>
      <c r="AL64" s="54"/>
      <c r="AM64" s="54"/>
      <c r="AN64" s="54">
        <v>7</v>
      </c>
      <c r="AO64" s="54"/>
      <c r="AP64" s="54"/>
      <c r="AQ64" s="54"/>
      <c r="AR64" s="54"/>
      <c r="AS64" s="54">
        <v>8</v>
      </c>
      <c r="AT64" s="54"/>
      <c r="AU64" s="54"/>
      <c r="AV64" s="54"/>
      <c r="AW64" s="54"/>
      <c r="AX64" s="54"/>
      <c r="AY64" s="54">
        <v>9</v>
      </c>
      <c r="AZ64" s="54"/>
      <c r="BA64" s="54"/>
      <c r="BB64" s="54"/>
      <c r="BC64" s="54"/>
      <c r="BD64" s="54">
        <v>10</v>
      </c>
      <c r="BE64" s="54"/>
      <c r="BF64" s="54"/>
      <c r="BG64" s="54"/>
      <c r="BH64" s="54"/>
      <c r="BI64" s="42">
        <v>11</v>
      </c>
      <c r="BJ64" s="55"/>
      <c r="BK64" s="55"/>
      <c r="BL64" s="55"/>
      <c r="BM64" s="55"/>
      <c r="BN64" s="56"/>
      <c r="BO64" s="6"/>
      <c r="BP64" s="6"/>
      <c r="BQ64" s="6"/>
    </row>
    <row r="65" spans="1:79" ht="18" hidden="1" customHeight="1" x14ac:dyDescent="12.75">
      <c r="A65" s="94" t="s">
        <v>13</v>
      </c>
      <c r="B65" s="94"/>
      <c r="C65" s="95" t="s">
        <v>14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40" t="s">
        <v>10</v>
      </c>
      <c r="T65" s="40"/>
      <c r="U65" s="40"/>
      <c r="V65" s="40"/>
      <c r="W65" s="40"/>
      <c r="X65" s="40" t="s">
        <v>9</v>
      </c>
      <c r="Y65" s="40"/>
      <c r="Z65" s="40"/>
      <c r="AA65" s="40"/>
      <c r="AB65" s="40"/>
      <c r="AC65" s="78" t="s">
        <v>16</v>
      </c>
      <c r="AD65" s="106"/>
      <c r="AE65" s="106"/>
      <c r="AF65" s="106"/>
      <c r="AG65" s="106"/>
      <c r="AH65" s="106"/>
      <c r="AI65" s="40" t="s">
        <v>11</v>
      </c>
      <c r="AJ65" s="40"/>
      <c r="AK65" s="40"/>
      <c r="AL65" s="40"/>
      <c r="AM65" s="40"/>
      <c r="AN65" s="40" t="s">
        <v>12</v>
      </c>
      <c r="AO65" s="40"/>
      <c r="AP65" s="40"/>
      <c r="AQ65" s="40"/>
      <c r="AR65" s="40"/>
      <c r="AS65" s="78" t="s">
        <v>16</v>
      </c>
      <c r="AT65" s="106"/>
      <c r="AU65" s="106"/>
      <c r="AV65" s="106"/>
      <c r="AW65" s="106"/>
      <c r="AX65" s="106"/>
      <c r="AY65" s="107" t="s">
        <v>17</v>
      </c>
      <c r="AZ65" s="108"/>
      <c r="BA65" s="108"/>
      <c r="BB65" s="108"/>
      <c r="BC65" s="109"/>
      <c r="BD65" s="107" t="s">
        <v>17</v>
      </c>
      <c r="BE65" s="108"/>
      <c r="BF65" s="108"/>
      <c r="BG65" s="108"/>
      <c r="BH65" s="109"/>
      <c r="BI65" s="106" t="s">
        <v>16</v>
      </c>
      <c r="BJ65" s="106"/>
      <c r="BK65" s="106"/>
      <c r="BL65" s="106"/>
      <c r="BM65" s="106"/>
      <c r="BN65" s="106"/>
      <c r="BO65" s="7"/>
      <c r="BP65" s="7"/>
      <c r="BQ65" s="7"/>
      <c r="CA65" s="1" t="s">
        <v>21</v>
      </c>
    </row>
    <row r="66" spans="1:79" ht="51" customHeight="1" x14ac:dyDescent="0.2">
      <c r="A66" s="94">
        <v>1</v>
      </c>
      <c r="B66" s="94"/>
      <c r="C66" s="124" t="s">
        <v>91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7"/>
      <c r="S66" s="110">
        <v>1613163</v>
      </c>
      <c r="T66" s="110"/>
      <c r="U66" s="110"/>
      <c r="V66" s="110"/>
      <c r="W66" s="110"/>
      <c r="X66" s="110">
        <v>300000</v>
      </c>
      <c r="Y66" s="110"/>
      <c r="Z66" s="110"/>
      <c r="AA66" s="110"/>
      <c r="AB66" s="110"/>
      <c r="AC66" s="110">
        <f>S66+X66</f>
        <v>1913163</v>
      </c>
      <c r="AD66" s="110"/>
      <c r="AE66" s="110"/>
      <c r="AF66" s="110"/>
      <c r="AG66" s="110"/>
      <c r="AH66" s="110"/>
      <c r="AI66" s="110">
        <v>1613163</v>
      </c>
      <c r="AJ66" s="110"/>
      <c r="AK66" s="110"/>
      <c r="AL66" s="110"/>
      <c r="AM66" s="110"/>
      <c r="AN66" s="110">
        <v>299658</v>
      </c>
      <c r="AO66" s="110"/>
      <c r="AP66" s="110"/>
      <c r="AQ66" s="110"/>
      <c r="AR66" s="110"/>
      <c r="AS66" s="110">
        <f>AI66+AN66</f>
        <v>1912821</v>
      </c>
      <c r="AT66" s="110"/>
      <c r="AU66" s="110"/>
      <c r="AV66" s="110"/>
      <c r="AW66" s="110"/>
      <c r="AX66" s="110"/>
      <c r="AY66" s="110">
        <f>AI66-S66</f>
        <v>0</v>
      </c>
      <c r="AZ66" s="110"/>
      <c r="BA66" s="110"/>
      <c r="BB66" s="110"/>
      <c r="BC66" s="110"/>
      <c r="BD66" s="125">
        <f>AN66-X66</f>
        <v>-342</v>
      </c>
      <c r="BE66" s="125"/>
      <c r="BF66" s="125"/>
      <c r="BG66" s="125"/>
      <c r="BH66" s="125"/>
      <c r="BI66" s="125">
        <f>AY66+BD66</f>
        <v>-342</v>
      </c>
      <c r="BJ66" s="125"/>
      <c r="BK66" s="125"/>
      <c r="BL66" s="125"/>
      <c r="BM66" s="125"/>
      <c r="BN66" s="125"/>
      <c r="BO66" s="8"/>
      <c r="BP66" s="8"/>
      <c r="BQ66" s="8"/>
      <c r="CA66" s="1" t="s">
        <v>22</v>
      </c>
    </row>
    <row r="67" spans="1:79" s="122" customFormat="1" ht="15" customHeight="1" x14ac:dyDescent="0.2">
      <c r="A67" s="126"/>
      <c r="B67" s="126"/>
      <c r="C67" s="127" t="s">
        <v>92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1"/>
      <c r="S67" s="111">
        <v>1613163</v>
      </c>
      <c r="T67" s="111"/>
      <c r="U67" s="111"/>
      <c r="V67" s="111"/>
      <c r="W67" s="111"/>
      <c r="X67" s="111">
        <v>300000</v>
      </c>
      <c r="Y67" s="111"/>
      <c r="Z67" s="111"/>
      <c r="AA67" s="111"/>
      <c r="AB67" s="111"/>
      <c r="AC67" s="111">
        <f>S67+X67</f>
        <v>1913163</v>
      </c>
      <c r="AD67" s="111"/>
      <c r="AE67" s="111"/>
      <c r="AF67" s="111"/>
      <c r="AG67" s="111"/>
      <c r="AH67" s="111"/>
      <c r="AI67" s="111">
        <v>1613163</v>
      </c>
      <c r="AJ67" s="111"/>
      <c r="AK67" s="111"/>
      <c r="AL67" s="111"/>
      <c r="AM67" s="111"/>
      <c r="AN67" s="111">
        <v>299658</v>
      </c>
      <c r="AO67" s="111"/>
      <c r="AP67" s="111"/>
      <c r="AQ67" s="111"/>
      <c r="AR67" s="111"/>
      <c r="AS67" s="111">
        <f>AI67+AN67</f>
        <v>1912821</v>
      </c>
      <c r="AT67" s="111"/>
      <c r="AU67" s="111"/>
      <c r="AV67" s="111"/>
      <c r="AW67" s="111"/>
      <c r="AX67" s="111"/>
      <c r="AY67" s="111">
        <f>AI67-S67</f>
        <v>0</v>
      </c>
      <c r="AZ67" s="111"/>
      <c r="BA67" s="111"/>
      <c r="BB67" s="111"/>
      <c r="BC67" s="111"/>
      <c r="BD67" s="128">
        <f>AN67-X67</f>
        <v>-342</v>
      </c>
      <c r="BE67" s="128"/>
      <c r="BF67" s="128"/>
      <c r="BG67" s="128"/>
      <c r="BH67" s="128"/>
      <c r="BI67" s="128">
        <f>AY67+BD67</f>
        <v>-342</v>
      </c>
      <c r="BJ67" s="128"/>
      <c r="BK67" s="128"/>
      <c r="BL67" s="128"/>
      <c r="BM67" s="128"/>
      <c r="BN67" s="128"/>
      <c r="BO67" s="129"/>
      <c r="BP67" s="129"/>
      <c r="BQ67" s="129"/>
    </row>
    <row r="68" spans="1:79" ht="1.5" customHeight="1" x14ac:dyDescent="0.2"/>
    <row r="69" spans="1:79" ht="15.75" customHeight="1" x14ac:dyDescent="0.2">
      <c r="A69" s="41" t="s">
        <v>43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</row>
    <row r="70" spans="1:79" ht="15.75" customHeight="1" x14ac:dyDescent="0.2">
      <c r="A70" s="41" t="s">
        <v>62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</row>
    <row r="71" spans="1:79" ht="8.25" customHeight="1" x14ac:dyDescent="0.2"/>
    <row r="72" spans="1:79" ht="45" customHeight="1" x14ac:dyDescent="0.2">
      <c r="A72" s="51" t="s">
        <v>3</v>
      </c>
      <c r="B72" s="53"/>
      <c r="C72" s="51" t="s">
        <v>6</v>
      </c>
      <c r="D72" s="52"/>
      <c r="E72" s="52"/>
      <c r="F72" s="52"/>
      <c r="G72" s="52"/>
      <c r="H72" s="52"/>
      <c r="I72" s="53"/>
      <c r="J72" s="51" t="s">
        <v>5</v>
      </c>
      <c r="K72" s="52"/>
      <c r="L72" s="52"/>
      <c r="M72" s="52"/>
      <c r="N72" s="53"/>
      <c r="O72" s="51" t="s">
        <v>4</v>
      </c>
      <c r="P72" s="52"/>
      <c r="Q72" s="52"/>
      <c r="R72" s="52"/>
      <c r="S72" s="52"/>
      <c r="T72" s="52"/>
      <c r="U72" s="52"/>
      <c r="V72" s="52"/>
      <c r="W72" s="52"/>
      <c r="X72" s="53"/>
      <c r="Y72" s="54" t="s">
        <v>25</v>
      </c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 t="s">
        <v>45</v>
      </c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75" t="s">
        <v>0</v>
      </c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10"/>
      <c r="BS72" s="10"/>
      <c r="BT72" s="10"/>
      <c r="BU72" s="10"/>
      <c r="BV72" s="10"/>
      <c r="BW72" s="10"/>
      <c r="BX72" s="10"/>
      <c r="BY72" s="10"/>
      <c r="BZ72" s="9"/>
    </row>
    <row r="73" spans="1:79" ht="32.25" customHeight="1" x14ac:dyDescent="0.2">
      <c r="A73" s="103"/>
      <c r="B73" s="104"/>
      <c r="C73" s="103"/>
      <c r="D73" s="105"/>
      <c r="E73" s="105"/>
      <c r="F73" s="105"/>
      <c r="G73" s="105"/>
      <c r="H73" s="105"/>
      <c r="I73" s="104"/>
      <c r="J73" s="103"/>
      <c r="K73" s="105"/>
      <c r="L73" s="105"/>
      <c r="M73" s="105"/>
      <c r="N73" s="104"/>
      <c r="O73" s="103"/>
      <c r="P73" s="105"/>
      <c r="Q73" s="105"/>
      <c r="R73" s="105"/>
      <c r="S73" s="105"/>
      <c r="T73" s="105"/>
      <c r="U73" s="105"/>
      <c r="V73" s="105"/>
      <c r="W73" s="105"/>
      <c r="X73" s="104"/>
      <c r="Y73" s="42" t="s">
        <v>2</v>
      </c>
      <c r="Z73" s="55"/>
      <c r="AA73" s="55"/>
      <c r="AB73" s="55"/>
      <c r="AC73" s="56"/>
      <c r="AD73" s="42" t="s">
        <v>1</v>
      </c>
      <c r="AE73" s="55"/>
      <c r="AF73" s="55"/>
      <c r="AG73" s="55"/>
      <c r="AH73" s="56"/>
      <c r="AI73" s="54" t="s">
        <v>26</v>
      </c>
      <c r="AJ73" s="54"/>
      <c r="AK73" s="54"/>
      <c r="AL73" s="54"/>
      <c r="AM73" s="54"/>
      <c r="AN73" s="54" t="s">
        <v>2</v>
      </c>
      <c r="AO73" s="54"/>
      <c r="AP73" s="54"/>
      <c r="AQ73" s="54"/>
      <c r="AR73" s="54"/>
      <c r="AS73" s="54" t="s">
        <v>1</v>
      </c>
      <c r="AT73" s="54"/>
      <c r="AU73" s="54"/>
      <c r="AV73" s="54"/>
      <c r="AW73" s="54"/>
      <c r="AX73" s="54" t="s">
        <v>26</v>
      </c>
      <c r="AY73" s="54"/>
      <c r="AZ73" s="54"/>
      <c r="BA73" s="54"/>
      <c r="BB73" s="54"/>
      <c r="BC73" s="54" t="s">
        <v>2</v>
      </c>
      <c r="BD73" s="54"/>
      <c r="BE73" s="54"/>
      <c r="BF73" s="54"/>
      <c r="BG73" s="54"/>
      <c r="BH73" s="54" t="s">
        <v>1</v>
      </c>
      <c r="BI73" s="54"/>
      <c r="BJ73" s="54"/>
      <c r="BK73" s="54"/>
      <c r="BL73" s="54"/>
      <c r="BM73" s="54" t="s">
        <v>26</v>
      </c>
      <c r="BN73" s="54"/>
      <c r="BO73" s="54"/>
      <c r="BP73" s="54"/>
      <c r="BQ73" s="54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5.95" customHeight="1" x14ac:dyDescent="0.2">
      <c r="A74" s="54">
        <v>1</v>
      </c>
      <c r="B74" s="54"/>
      <c r="C74" s="54">
        <v>2</v>
      </c>
      <c r="D74" s="54"/>
      <c r="E74" s="54"/>
      <c r="F74" s="54"/>
      <c r="G74" s="54"/>
      <c r="H74" s="54"/>
      <c r="I74" s="54"/>
      <c r="J74" s="54">
        <v>3</v>
      </c>
      <c r="K74" s="54"/>
      <c r="L74" s="54"/>
      <c r="M74" s="54"/>
      <c r="N74" s="54"/>
      <c r="O74" s="54">
        <v>4</v>
      </c>
      <c r="P74" s="54"/>
      <c r="Q74" s="54"/>
      <c r="R74" s="54"/>
      <c r="S74" s="54"/>
      <c r="T74" s="54"/>
      <c r="U74" s="54"/>
      <c r="V74" s="54"/>
      <c r="W74" s="54"/>
      <c r="X74" s="54"/>
      <c r="Y74" s="54">
        <v>5</v>
      </c>
      <c r="Z74" s="54"/>
      <c r="AA74" s="54"/>
      <c r="AB74" s="54"/>
      <c r="AC74" s="54"/>
      <c r="AD74" s="54">
        <v>6</v>
      </c>
      <c r="AE74" s="54"/>
      <c r="AF74" s="54"/>
      <c r="AG74" s="54"/>
      <c r="AH74" s="54"/>
      <c r="AI74" s="54">
        <v>7</v>
      </c>
      <c r="AJ74" s="54"/>
      <c r="AK74" s="54"/>
      <c r="AL74" s="54"/>
      <c r="AM74" s="54"/>
      <c r="AN74" s="42">
        <v>8</v>
      </c>
      <c r="AO74" s="55"/>
      <c r="AP74" s="55"/>
      <c r="AQ74" s="55"/>
      <c r="AR74" s="56"/>
      <c r="AS74" s="42">
        <v>9</v>
      </c>
      <c r="AT74" s="55"/>
      <c r="AU74" s="55"/>
      <c r="AV74" s="55"/>
      <c r="AW74" s="56"/>
      <c r="AX74" s="42">
        <v>10</v>
      </c>
      <c r="AY74" s="55"/>
      <c r="AZ74" s="55"/>
      <c r="BA74" s="55"/>
      <c r="BB74" s="56"/>
      <c r="BC74" s="42">
        <v>11</v>
      </c>
      <c r="BD74" s="55"/>
      <c r="BE74" s="55"/>
      <c r="BF74" s="55"/>
      <c r="BG74" s="56"/>
      <c r="BH74" s="42">
        <v>12</v>
      </c>
      <c r="BI74" s="55"/>
      <c r="BJ74" s="55"/>
      <c r="BK74" s="55"/>
      <c r="BL74" s="56"/>
      <c r="BM74" s="42">
        <v>13</v>
      </c>
      <c r="BN74" s="55"/>
      <c r="BO74" s="55"/>
      <c r="BP74" s="55"/>
      <c r="BQ74" s="56"/>
      <c r="BR74" s="2"/>
      <c r="BS74" s="2"/>
      <c r="BT74" s="2"/>
      <c r="BU74" s="2"/>
      <c r="BV74" s="2"/>
      <c r="BW74" s="2"/>
      <c r="BX74" s="2"/>
      <c r="BY74" s="2"/>
      <c r="BZ74" s="9"/>
    </row>
    <row r="75" spans="1:79" ht="12.75" hidden="1" customHeight="1" x14ac:dyDescent="0.2">
      <c r="A75" s="94" t="s">
        <v>36</v>
      </c>
      <c r="B75" s="94"/>
      <c r="C75" s="66" t="s">
        <v>14</v>
      </c>
      <c r="D75" s="67"/>
      <c r="E75" s="67"/>
      <c r="F75" s="67"/>
      <c r="G75" s="67"/>
      <c r="H75" s="67"/>
      <c r="I75" s="68"/>
      <c r="J75" s="94" t="s">
        <v>15</v>
      </c>
      <c r="K75" s="94"/>
      <c r="L75" s="94"/>
      <c r="M75" s="94"/>
      <c r="N75" s="94"/>
      <c r="O75" s="95" t="s">
        <v>37</v>
      </c>
      <c r="P75" s="95"/>
      <c r="Q75" s="95"/>
      <c r="R75" s="95"/>
      <c r="S75" s="95"/>
      <c r="T75" s="95"/>
      <c r="U75" s="95"/>
      <c r="V75" s="95"/>
      <c r="W75" s="95"/>
      <c r="X75" s="66"/>
      <c r="Y75" s="40" t="s">
        <v>10</v>
      </c>
      <c r="Z75" s="40"/>
      <c r="AA75" s="40"/>
      <c r="AB75" s="40"/>
      <c r="AC75" s="40"/>
      <c r="AD75" s="40" t="s">
        <v>29</v>
      </c>
      <c r="AE75" s="40"/>
      <c r="AF75" s="40"/>
      <c r="AG75" s="40"/>
      <c r="AH75" s="40"/>
      <c r="AI75" s="40" t="s">
        <v>78</v>
      </c>
      <c r="AJ75" s="40"/>
      <c r="AK75" s="40"/>
      <c r="AL75" s="40"/>
      <c r="AM75" s="40"/>
      <c r="AN75" s="40" t="s">
        <v>30</v>
      </c>
      <c r="AO75" s="40"/>
      <c r="AP75" s="40"/>
      <c r="AQ75" s="40"/>
      <c r="AR75" s="40"/>
      <c r="AS75" s="40" t="s">
        <v>11</v>
      </c>
      <c r="AT75" s="40"/>
      <c r="AU75" s="40"/>
      <c r="AV75" s="40"/>
      <c r="AW75" s="40"/>
      <c r="AX75" s="40" t="s">
        <v>79</v>
      </c>
      <c r="AY75" s="40"/>
      <c r="AZ75" s="40"/>
      <c r="BA75" s="40"/>
      <c r="BB75" s="40"/>
      <c r="BC75" s="40" t="s">
        <v>32</v>
      </c>
      <c r="BD75" s="40"/>
      <c r="BE75" s="40"/>
      <c r="BF75" s="40"/>
      <c r="BG75" s="40"/>
      <c r="BH75" s="40" t="s">
        <v>32</v>
      </c>
      <c r="BI75" s="40"/>
      <c r="BJ75" s="40"/>
      <c r="BK75" s="40"/>
      <c r="BL75" s="40"/>
      <c r="BM75" s="81" t="s">
        <v>16</v>
      </c>
      <c r="BN75" s="81"/>
      <c r="BO75" s="81"/>
      <c r="BP75" s="81"/>
      <c r="BQ75" s="81"/>
      <c r="BR75" s="12"/>
      <c r="BS75" s="12"/>
      <c r="BT75" s="9"/>
      <c r="BU75" s="9"/>
      <c r="BV75" s="9"/>
      <c r="BW75" s="9"/>
      <c r="BX75" s="9"/>
      <c r="BY75" s="9"/>
      <c r="BZ75" s="9"/>
      <c r="CA75" s="1" t="s">
        <v>23</v>
      </c>
    </row>
    <row r="76" spans="1:79" s="122" customFormat="1" ht="15.75" x14ac:dyDescent="0.2">
      <c r="A76" s="126">
        <v>0</v>
      </c>
      <c r="B76" s="126"/>
      <c r="C76" s="130" t="s">
        <v>93</v>
      </c>
      <c r="D76" s="130"/>
      <c r="E76" s="130"/>
      <c r="F76" s="130"/>
      <c r="G76" s="130"/>
      <c r="H76" s="130"/>
      <c r="I76" s="130"/>
      <c r="J76" s="130" t="s">
        <v>94</v>
      </c>
      <c r="K76" s="130"/>
      <c r="L76" s="130"/>
      <c r="M76" s="130"/>
      <c r="N76" s="130"/>
      <c r="O76" s="130" t="s">
        <v>94</v>
      </c>
      <c r="P76" s="130"/>
      <c r="Q76" s="130"/>
      <c r="R76" s="130"/>
      <c r="S76" s="130"/>
      <c r="T76" s="130"/>
      <c r="U76" s="130"/>
      <c r="V76" s="130"/>
      <c r="W76" s="130"/>
      <c r="X76" s="130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31"/>
      <c r="BS76" s="131"/>
      <c r="BT76" s="131"/>
      <c r="BU76" s="131"/>
      <c r="BV76" s="131"/>
      <c r="BW76" s="131"/>
      <c r="BX76" s="131"/>
      <c r="BY76" s="131"/>
      <c r="BZ76" s="132"/>
      <c r="CA76" s="122" t="s">
        <v>24</v>
      </c>
    </row>
    <row r="77" spans="1:79" ht="76.5" customHeight="1" x14ac:dyDescent="0.2">
      <c r="A77" s="94">
        <v>0</v>
      </c>
      <c r="B77" s="94"/>
      <c r="C77" s="133" t="s">
        <v>95</v>
      </c>
      <c r="D77" s="116"/>
      <c r="E77" s="116"/>
      <c r="F77" s="116"/>
      <c r="G77" s="116"/>
      <c r="H77" s="116"/>
      <c r="I77" s="117"/>
      <c r="J77" s="134" t="s">
        <v>96</v>
      </c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10">
        <v>1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</v>
      </c>
      <c r="AJ77" s="110"/>
      <c r="AK77" s="110"/>
      <c r="AL77" s="110"/>
      <c r="AM77" s="110"/>
      <c r="AN77" s="110">
        <v>1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63.75" customHeight="1" x14ac:dyDescent="0.2">
      <c r="A78" s="94">
        <v>0</v>
      </c>
      <c r="B78" s="94"/>
      <c r="C78" s="133" t="s">
        <v>97</v>
      </c>
      <c r="D78" s="116"/>
      <c r="E78" s="116"/>
      <c r="F78" s="116"/>
      <c r="G78" s="116"/>
      <c r="H78" s="116"/>
      <c r="I78" s="117"/>
      <c r="J78" s="134" t="s">
        <v>96</v>
      </c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10">
        <v>2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2</v>
      </c>
      <c r="AJ78" s="110"/>
      <c r="AK78" s="110"/>
      <c r="AL78" s="110"/>
      <c r="AM78" s="110"/>
      <c r="AN78" s="110">
        <v>2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2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1" customHeight="1" x14ac:dyDescent="0.2">
      <c r="A79" s="94">
        <v>0</v>
      </c>
      <c r="B79" s="94"/>
      <c r="C79" s="133" t="s">
        <v>84</v>
      </c>
      <c r="D79" s="116"/>
      <c r="E79" s="116"/>
      <c r="F79" s="116"/>
      <c r="G79" s="116"/>
      <c r="H79" s="116"/>
      <c r="I79" s="117"/>
      <c r="J79" s="134" t="s">
        <v>98</v>
      </c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10">
        <v>0</v>
      </c>
      <c r="Z79" s="110"/>
      <c r="AA79" s="110"/>
      <c r="AB79" s="110"/>
      <c r="AC79" s="110"/>
      <c r="AD79" s="110">
        <v>300000</v>
      </c>
      <c r="AE79" s="110"/>
      <c r="AF79" s="110"/>
      <c r="AG79" s="110"/>
      <c r="AH79" s="110"/>
      <c r="AI79" s="110">
        <v>300000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299658</v>
      </c>
      <c r="AT79" s="110"/>
      <c r="AU79" s="110"/>
      <c r="AV79" s="110"/>
      <c r="AW79" s="110"/>
      <c r="AX79" s="110">
        <v>299658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-342</v>
      </c>
      <c r="BI79" s="110"/>
      <c r="BJ79" s="110"/>
      <c r="BK79" s="110"/>
      <c r="BL79" s="110"/>
      <c r="BM79" s="110">
        <v>-342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 x14ac:dyDescent="0.2">
      <c r="A80" s="94">
        <v>0</v>
      </c>
      <c r="B80" s="94"/>
      <c r="C80" s="133" t="s">
        <v>99</v>
      </c>
      <c r="D80" s="116"/>
      <c r="E80" s="116"/>
      <c r="F80" s="116"/>
      <c r="G80" s="116"/>
      <c r="H80" s="116"/>
      <c r="I80" s="117"/>
      <c r="J80" s="134" t="s">
        <v>98</v>
      </c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10">
        <v>194800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194800</v>
      </c>
      <c r="AJ80" s="110"/>
      <c r="AK80" s="110"/>
      <c r="AL80" s="110"/>
      <c r="AM80" s="110"/>
      <c r="AN80" s="110">
        <v>194800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194800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89.25" customHeight="1" x14ac:dyDescent="0.2">
      <c r="A81" s="94">
        <v>0</v>
      </c>
      <c r="B81" s="94"/>
      <c r="C81" s="133" t="s">
        <v>100</v>
      </c>
      <c r="D81" s="116"/>
      <c r="E81" s="116"/>
      <c r="F81" s="116"/>
      <c r="G81" s="116"/>
      <c r="H81" s="116"/>
      <c r="I81" s="117"/>
      <c r="J81" s="134" t="s">
        <v>98</v>
      </c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10">
        <v>1200734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1200734</v>
      </c>
      <c r="AJ81" s="110"/>
      <c r="AK81" s="110"/>
      <c r="AL81" s="110"/>
      <c r="AM81" s="110"/>
      <c r="AN81" s="110">
        <v>1200734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1200734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25.5" customHeight="1" x14ac:dyDescent="0.2">
      <c r="A82" s="94">
        <v>0</v>
      </c>
      <c r="B82" s="94"/>
      <c r="C82" s="133" t="s">
        <v>87</v>
      </c>
      <c r="D82" s="116"/>
      <c r="E82" s="116"/>
      <c r="F82" s="116"/>
      <c r="G82" s="116"/>
      <c r="H82" s="116"/>
      <c r="I82" s="117"/>
      <c r="J82" s="134" t="s">
        <v>98</v>
      </c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10">
        <v>217629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217629</v>
      </c>
      <c r="AJ82" s="110"/>
      <c r="AK82" s="110"/>
      <c r="AL82" s="110"/>
      <c r="AM82" s="110"/>
      <c r="AN82" s="110">
        <v>217629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217629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0.75" customHeight="1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customHeight="1" x14ac:dyDescent="0.2">
      <c r="A84" s="41" t="s">
        <v>63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</row>
    <row r="85" spans="1:79" ht="9" customHeight="1" x14ac:dyDescent="0.2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45" customHeight="1" x14ac:dyDescent="0.2">
      <c r="A86" s="51" t="s">
        <v>3</v>
      </c>
      <c r="B86" s="53"/>
      <c r="C86" s="51" t="s">
        <v>6</v>
      </c>
      <c r="D86" s="52"/>
      <c r="E86" s="52"/>
      <c r="F86" s="52"/>
      <c r="G86" s="52"/>
      <c r="H86" s="52"/>
      <c r="I86" s="53"/>
      <c r="J86" s="51" t="s">
        <v>5</v>
      </c>
      <c r="K86" s="52"/>
      <c r="L86" s="52"/>
      <c r="M86" s="52"/>
      <c r="N86" s="53"/>
      <c r="O86" s="42" t="s">
        <v>64</v>
      </c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4"/>
      <c r="BR86" s="10"/>
      <c r="BS86" s="10"/>
      <c r="BT86" s="10"/>
      <c r="BU86" s="10"/>
      <c r="BV86" s="10"/>
      <c r="BW86" s="10"/>
      <c r="BX86" s="10"/>
      <c r="BY86" s="10"/>
      <c r="BZ86" s="9"/>
    </row>
    <row r="87" spans="1:79" s="38" customFormat="1" ht="15.95" customHeight="1" x14ac:dyDescent="0.2">
      <c r="A87" s="93">
        <v>1</v>
      </c>
      <c r="B87" s="93"/>
      <c r="C87" s="93">
        <v>2</v>
      </c>
      <c r="D87" s="93"/>
      <c r="E87" s="93"/>
      <c r="F87" s="93"/>
      <c r="G87" s="93"/>
      <c r="H87" s="93"/>
      <c r="I87" s="93"/>
      <c r="J87" s="93">
        <v>3</v>
      </c>
      <c r="K87" s="93"/>
      <c r="L87" s="93"/>
      <c r="M87" s="93"/>
      <c r="N87" s="93"/>
      <c r="O87" s="45">
        <v>4</v>
      </c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7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38" customFormat="1" ht="12.75" hidden="1" customHeight="1" x14ac:dyDescent="0.2">
      <c r="A88" s="50" t="s">
        <v>36</v>
      </c>
      <c r="B88" s="50"/>
      <c r="C88" s="90" t="s">
        <v>14</v>
      </c>
      <c r="D88" s="91"/>
      <c r="E88" s="91"/>
      <c r="F88" s="91"/>
      <c r="G88" s="91"/>
      <c r="H88" s="91"/>
      <c r="I88" s="92"/>
      <c r="J88" s="50" t="s">
        <v>15</v>
      </c>
      <c r="K88" s="50"/>
      <c r="L88" s="50"/>
      <c r="M88" s="50"/>
      <c r="N88" s="50"/>
      <c r="O88" s="85" t="s">
        <v>72</v>
      </c>
      <c r="P88" s="86"/>
      <c r="Q88" s="86"/>
      <c r="R88" s="86"/>
      <c r="S88" s="86"/>
      <c r="T88" s="86"/>
      <c r="U88" s="86"/>
      <c r="V88" s="86"/>
      <c r="W88" s="86"/>
      <c r="X88" s="86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8"/>
      <c r="BR88" s="39"/>
      <c r="BS88" s="39"/>
      <c r="BT88" s="37"/>
      <c r="BU88" s="37"/>
      <c r="BV88" s="37"/>
      <c r="BW88" s="37"/>
      <c r="BX88" s="37"/>
      <c r="BY88" s="37"/>
      <c r="BZ88" s="37"/>
      <c r="CA88" s="38" t="s">
        <v>71</v>
      </c>
    </row>
    <row r="89" spans="1:79" s="141" customFormat="1" ht="15.75" x14ac:dyDescent="0.2">
      <c r="A89" s="78">
        <v>0</v>
      </c>
      <c r="B89" s="78"/>
      <c r="C89" s="78" t="s">
        <v>93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5"/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8"/>
      <c r="BR89" s="139"/>
      <c r="BS89" s="139"/>
      <c r="BT89" s="139"/>
      <c r="BU89" s="139"/>
      <c r="BV89" s="139"/>
      <c r="BW89" s="139"/>
      <c r="BX89" s="139"/>
      <c r="BY89" s="139"/>
      <c r="BZ89" s="140"/>
      <c r="CA89" s="141" t="s">
        <v>66</v>
      </c>
    </row>
    <row r="90" spans="1:79" s="141" customFormat="1" ht="1.5" customHeight="1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5"/>
      <c r="P90" s="136"/>
      <c r="Q90" s="136"/>
      <c r="R90" s="136"/>
      <c r="S90" s="136"/>
      <c r="T90" s="136"/>
      <c r="U90" s="136"/>
      <c r="V90" s="136"/>
      <c r="W90" s="136"/>
      <c r="X90" s="136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8"/>
      <c r="BR90" s="139"/>
      <c r="BS90" s="139"/>
      <c r="BT90" s="139"/>
      <c r="BU90" s="139"/>
      <c r="BV90" s="139"/>
      <c r="BW90" s="139"/>
      <c r="BX90" s="139"/>
      <c r="BY90" s="139"/>
      <c r="BZ90" s="140"/>
    </row>
    <row r="91" spans="1:79" s="38" customFormat="1" ht="63.75" customHeight="1" x14ac:dyDescent="0.2">
      <c r="A91" s="50">
        <v>0</v>
      </c>
      <c r="B91" s="50"/>
      <c r="C91" s="85" t="s">
        <v>95</v>
      </c>
      <c r="D91" s="116"/>
      <c r="E91" s="116"/>
      <c r="F91" s="116"/>
      <c r="G91" s="116"/>
      <c r="H91" s="116"/>
      <c r="I91" s="117"/>
      <c r="J91" s="50" t="s">
        <v>96</v>
      </c>
      <c r="K91" s="50"/>
      <c r="L91" s="50"/>
      <c r="M91" s="50"/>
      <c r="N91" s="50"/>
      <c r="O91" s="48" t="s">
        <v>101</v>
      </c>
      <c r="P91" s="49"/>
      <c r="Q91" s="49"/>
      <c r="R91" s="49"/>
      <c r="S91" s="49"/>
      <c r="T91" s="49"/>
      <c r="U91" s="49"/>
      <c r="V91" s="49"/>
      <c r="W91" s="49"/>
      <c r="X91" s="49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38" customFormat="1" ht="63.75" customHeight="1" x14ac:dyDescent="0.2">
      <c r="A92" s="50">
        <v>0</v>
      </c>
      <c r="B92" s="50"/>
      <c r="C92" s="85" t="s">
        <v>97</v>
      </c>
      <c r="D92" s="116"/>
      <c r="E92" s="116"/>
      <c r="F92" s="116"/>
      <c r="G92" s="116"/>
      <c r="H92" s="116"/>
      <c r="I92" s="117"/>
      <c r="J92" s="50" t="s">
        <v>96</v>
      </c>
      <c r="K92" s="50"/>
      <c r="L92" s="50"/>
      <c r="M92" s="50"/>
      <c r="N92" s="50"/>
      <c r="O92" s="48" t="s">
        <v>101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51" customHeight="1" x14ac:dyDescent="0.2">
      <c r="A93" s="50">
        <v>0</v>
      </c>
      <c r="B93" s="50"/>
      <c r="C93" s="85" t="s">
        <v>84</v>
      </c>
      <c r="D93" s="116"/>
      <c r="E93" s="116"/>
      <c r="F93" s="116"/>
      <c r="G93" s="116"/>
      <c r="H93" s="116"/>
      <c r="I93" s="117"/>
      <c r="J93" s="50" t="s">
        <v>98</v>
      </c>
      <c r="K93" s="50"/>
      <c r="L93" s="50"/>
      <c r="M93" s="50"/>
      <c r="N93" s="50"/>
      <c r="O93" s="48" t="s">
        <v>102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25.5" customHeight="1" x14ac:dyDescent="0.2">
      <c r="A94" s="50">
        <v>0</v>
      </c>
      <c r="B94" s="50"/>
      <c r="C94" s="85" t="s">
        <v>99</v>
      </c>
      <c r="D94" s="116"/>
      <c r="E94" s="116"/>
      <c r="F94" s="116"/>
      <c r="G94" s="116"/>
      <c r="H94" s="116"/>
      <c r="I94" s="117"/>
      <c r="J94" s="50" t="s">
        <v>98</v>
      </c>
      <c r="K94" s="50"/>
      <c r="L94" s="50"/>
      <c r="M94" s="50"/>
      <c r="N94" s="50"/>
      <c r="O94" s="48" t="s">
        <v>101</v>
      </c>
      <c r="P94" s="49"/>
      <c r="Q94" s="49"/>
      <c r="R94" s="49"/>
      <c r="S94" s="49"/>
      <c r="T94" s="49"/>
      <c r="U94" s="49"/>
      <c r="V94" s="49"/>
      <c r="W94" s="49"/>
      <c r="X94" s="49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3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89.25" customHeight="1" x14ac:dyDescent="0.2">
      <c r="A95" s="50">
        <v>0</v>
      </c>
      <c r="B95" s="50"/>
      <c r="C95" s="85" t="s">
        <v>100</v>
      </c>
      <c r="D95" s="116"/>
      <c r="E95" s="116"/>
      <c r="F95" s="116"/>
      <c r="G95" s="116"/>
      <c r="H95" s="116"/>
      <c r="I95" s="117"/>
      <c r="J95" s="50" t="s">
        <v>98</v>
      </c>
      <c r="K95" s="50"/>
      <c r="L95" s="50"/>
      <c r="M95" s="50"/>
      <c r="N95" s="50"/>
      <c r="O95" s="48" t="s">
        <v>101</v>
      </c>
      <c r="P95" s="49"/>
      <c r="Q95" s="49"/>
      <c r="R95" s="49"/>
      <c r="S95" s="49"/>
      <c r="T95" s="49"/>
      <c r="U95" s="49"/>
      <c r="V95" s="49"/>
      <c r="W95" s="49"/>
      <c r="X95" s="49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3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38" customFormat="1" ht="24" customHeight="1" x14ac:dyDescent="0.2">
      <c r="A96" s="50">
        <v>0</v>
      </c>
      <c r="B96" s="50"/>
      <c r="C96" s="85" t="s">
        <v>87</v>
      </c>
      <c r="D96" s="116"/>
      <c r="E96" s="116"/>
      <c r="F96" s="116"/>
      <c r="G96" s="116"/>
      <c r="H96" s="116"/>
      <c r="I96" s="117"/>
      <c r="J96" s="50" t="s">
        <v>98</v>
      </c>
      <c r="K96" s="50"/>
      <c r="L96" s="50"/>
      <c r="M96" s="50"/>
      <c r="N96" s="50"/>
      <c r="O96" s="48" t="s">
        <v>101</v>
      </c>
      <c r="P96" s="49"/>
      <c r="Q96" s="49"/>
      <c r="R96" s="49"/>
      <c r="S96" s="49"/>
      <c r="T96" s="49"/>
      <c r="U96" s="49"/>
      <c r="V96" s="49"/>
      <c r="W96" s="49"/>
      <c r="X96" s="49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3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8" ht="15.75" hidden="1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65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44.25" customHeight="1" x14ac:dyDescent="0.2">
      <c r="A99" s="150" t="s">
        <v>103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  <c r="BI99" s="151"/>
      <c r="BJ99" s="151"/>
      <c r="BK99" s="151"/>
      <c r="BL99" s="151"/>
    </row>
    <row r="100" spans="1:78" ht="15.75" hidden="1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1" t="s">
        <v>46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</row>
    <row r="102" spans="1:78" ht="31.5" customHeight="1" x14ac:dyDescent="0.2">
      <c r="A102" s="150" t="s">
        <v>104</v>
      </c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  <c r="BI102" s="151"/>
      <c r="BJ102" s="151"/>
      <c r="BK102" s="151"/>
      <c r="BL102" s="151"/>
    </row>
    <row r="103" spans="1:78" ht="1.5" customHeight="1" x14ac:dyDescent="0.2">
      <c r="A103" s="17"/>
      <c r="B103" s="17"/>
      <c r="C103" s="17"/>
      <c r="D103" s="17"/>
      <c r="E103" s="17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77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30" t="s">
        <v>68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s="30" customFormat="1" ht="12" customHeight="1" x14ac:dyDescent="0.2">
      <c r="A106" s="30" t="s">
        <v>69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</row>
    <row r="107" spans="1:78" ht="2.25" customHeight="1" x14ac:dyDescent="0.25">
      <c r="A107" s="29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25.5" customHeight="1" x14ac:dyDescent="0.2">
      <c r="A108" s="152" t="s">
        <v>108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3" t="s">
        <v>110</v>
      </c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78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  <row r="110" spans="1:78" ht="5.25" customHeight="1" x14ac:dyDescent="0.2"/>
    <row r="112" spans="1:78" ht="31.5" customHeight="1" x14ac:dyDescent="0.2">
      <c r="A112" s="152" t="s">
        <v>109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3"/>
      <c r="AO112" s="3"/>
      <c r="AP112" s="153" t="s">
        <v>111</v>
      </c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23:60" x14ac:dyDescent="0.2">
      <c r="W113" s="89" t="s">
        <v>8</v>
      </c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4"/>
      <c r="AO113" s="4"/>
      <c r="AP113" s="89" t="s">
        <v>73</v>
      </c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</row>
  </sheetData>
  <mergeCells count="410">
    <mergeCell ref="A96:B96"/>
    <mergeCell ref="C96:I96"/>
    <mergeCell ref="J96:N96"/>
    <mergeCell ref="O96:BQ96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X82:BB82"/>
    <mergeCell ref="BC82:BG82"/>
    <mergeCell ref="BH82:BL82"/>
    <mergeCell ref="BM82:BQ82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N67:AR67"/>
    <mergeCell ref="AS67:AX67"/>
    <mergeCell ref="AY67:BC67"/>
    <mergeCell ref="BD67:BH67"/>
    <mergeCell ref="BI67:BN67"/>
    <mergeCell ref="A67:B67"/>
    <mergeCell ref="C67:R67"/>
    <mergeCell ref="S67:W67"/>
    <mergeCell ref="X67:AB67"/>
    <mergeCell ref="AC67:AH67"/>
    <mergeCell ref="AI67:AM67"/>
    <mergeCell ref="A57:B57"/>
    <mergeCell ref="C57:BQ57"/>
    <mergeCell ref="A58:B58"/>
    <mergeCell ref="C58:BQ58"/>
    <mergeCell ref="A56:B56"/>
    <mergeCell ref="C56:BQ56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A45:AE45"/>
    <mergeCell ref="AF45:AJ45"/>
    <mergeCell ref="AK45:AO45"/>
    <mergeCell ref="AP45:AT45"/>
    <mergeCell ref="AU45:AY45"/>
    <mergeCell ref="AZ45:BC45"/>
    <mergeCell ref="AS66:AX66"/>
    <mergeCell ref="AY66:BC66"/>
    <mergeCell ref="A35:F35"/>
    <mergeCell ref="G35:BL35"/>
    <mergeCell ref="A45:B45"/>
    <mergeCell ref="C45:Z45"/>
    <mergeCell ref="A62:B63"/>
    <mergeCell ref="A64:B64"/>
    <mergeCell ref="A65:B65"/>
    <mergeCell ref="A66:B66"/>
    <mergeCell ref="AI66:AM66"/>
    <mergeCell ref="AN66:AR66"/>
    <mergeCell ref="C65:R65"/>
    <mergeCell ref="S65:W65"/>
    <mergeCell ref="X65:AB65"/>
    <mergeCell ref="AC65:AH65"/>
    <mergeCell ref="C66:R66"/>
    <mergeCell ref="S66:W66"/>
    <mergeCell ref="X66:AB66"/>
    <mergeCell ref="AC66:AH66"/>
    <mergeCell ref="AY64:BC64"/>
    <mergeCell ref="BI63:BN63"/>
    <mergeCell ref="BI65:BN65"/>
    <mergeCell ref="BD66:BH66"/>
    <mergeCell ref="BD64:BH64"/>
    <mergeCell ref="BI64:BN64"/>
    <mergeCell ref="BI66:BN66"/>
    <mergeCell ref="BD65:BH65"/>
    <mergeCell ref="AY62:BN62"/>
    <mergeCell ref="AI64:AM64"/>
    <mergeCell ref="AY65:BC65"/>
    <mergeCell ref="AY63:BC63"/>
    <mergeCell ref="BD63:BH63"/>
    <mergeCell ref="AI65:AM65"/>
    <mergeCell ref="AN65:AR65"/>
    <mergeCell ref="AS65:AX65"/>
    <mergeCell ref="AN64:AR64"/>
    <mergeCell ref="AS64:AX64"/>
    <mergeCell ref="A101:BL101"/>
    <mergeCell ref="AK41:AO41"/>
    <mergeCell ref="A43:B43"/>
    <mergeCell ref="AD74:AH74"/>
    <mergeCell ref="AF41:AJ41"/>
    <mergeCell ref="A50:BQ50"/>
    <mergeCell ref="C62:R63"/>
    <mergeCell ref="S62:AH62"/>
    <mergeCell ref="AI62:AX62"/>
    <mergeCell ref="AS63:AX63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63:W63"/>
    <mergeCell ref="X63:AB63"/>
    <mergeCell ref="AC63:AH63"/>
    <mergeCell ref="C64:R64"/>
    <mergeCell ref="S64:W64"/>
    <mergeCell ref="X64:AB64"/>
    <mergeCell ref="AC64:AH64"/>
    <mergeCell ref="O74:X74"/>
    <mergeCell ref="Y72:AM72"/>
    <mergeCell ref="J74:N74"/>
    <mergeCell ref="Y74:AC74"/>
    <mergeCell ref="A72:B73"/>
    <mergeCell ref="C72:I73"/>
    <mergeCell ref="J72:N73"/>
    <mergeCell ref="O72:X73"/>
    <mergeCell ref="Y73:AC73"/>
    <mergeCell ref="AP108:BH108"/>
    <mergeCell ref="AN72:BB72"/>
    <mergeCell ref="A69:BQ69"/>
    <mergeCell ref="C74:I74"/>
    <mergeCell ref="J88:N88"/>
    <mergeCell ref="A87:B87"/>
    <mergeCell ref="A75:B75"/>
    <mergeCell ref="O76:X76"/>
    <mergeCell ref="Y76:AC76"/>
    <mergeCell ref="A74:B74"/>
    <mergeCell ref="Y75:AC75"/>
    <mergeCell ref="A55:B55"/>
    <mergeCell ref="A53:B53"/>
    <mergeCell ref="A54:B54"/>
    <mergeCell ref="A61:BN61"/>
    <mergeCell ref="A60:BN60"/>
    <mergeCell ref="C55:BQ55"/>
    <mergeCell ref="C53:BQ53"/>
    <mergeCell ref="C54:BQ54"/>
    <mergeCell ref="AN74:AR74"/>
    <mergeCell ref="C87:I87"/>
    <mergeCell ref="J87:N87"/>
    <mergeCell ref="C75:I75"/>
    <mergeCell ref="J75:N75"/>
    <mergeCell ref="O75:X75"/>
    <mergeCell ref="C76:I76"/>
    <mergeCell ref="J76:N76"/>
    <mergeCell ref="O88:BQ88"/>
    <mergeCell ref="AP113:BH113"/>
    <mergeCell ref="A112:V112"/>
    <mergeCell ref="W112:AM112"/>
    <mergeCell ref="AP112:BH112"/>
    <mergeCell ref="W113:AM113"/>
    <mergeCell ref="AP109:BH109"/>
    <mergeCell ref="A102:BL102"/>
    <mergeCell ref="C88:I88"/>
    <mergeCell ref="W109:AM109"/>
    <mergeCell ref="A108:V108"/>
    <mergeCell ref="W108:AM108"/>
    <mergeCell ref="A76:B76"/>
    <mergeCell ref="AD76:AH76"/>
    <mergeCell ref="A84:BQ84"/>
    <mergeCell ref="A86:B86"/>
    <mergeCell ref="C86:I86"/>
    <mergeCell ref="BC76:BG76"/>
    <mergeCell ref="BM76:BQ76"/>
    <mergeCell ref="BH76:BL76"/>
    <mergeCell ref="A44:B44"/>
    <mergeCell ref="A52:B52"/>
    <mergeCell ref="AF44:AJ44"/>
    <mergeCell ref="AZ44:BC44"/>
    <mergeCell ref="AU44:AY44"/>
    <mergeCell ref="AA44:AE44"/>
    <mergeCell ref="C44:Z44"/>
    <mergeCell ref="AK44:AO44"/>
    <mergeCell ref="C52:BQ52"/>
    <mergeCell ref="BN44:BQ44"/>
    <mergeCell ref="BC74:BG74"/>
    <mergeCell ref="BC75:BG75"/>
    <mergeCell ref="BC73:BG73"/>
    <mergeCell ref="A70:BQ70"/>
    <mergeCell ref="AD75:AH75"/>
    <mergeCell ref="AI74:AM74"/>
    <mergeCell ref="BH74:BL74"/>
    <mergeCell ref="BM74:BQ74"/>
    <mergeCell ref="BM75:BQ75"/>
    <mergeCell ref="BH75:BL75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73:AW73"/>
    <mergeCell ref="AN73:AR73"/>
    <mergeCell ref="AI73:AM73"/>
    <mergeCell ref="BC72:BQ72"/>
    <mergeCell ref="AA42:AE42"/>
    <mergeCell ref="AF42:AJ42"/>
    <mergeCell ref="AK42:AO42"/>
    <mergeCell ref="AI63:AM63"/>
    <mergeCell ref="AN63:AR63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6:AM76"/>
    <mergeCell ref="AN76:AR76"/>
    <mergeCell ref="AS76:AW76"/>
    <mergeCell ref="AX76:BB76"/>
    <mergeCell ref="AU18:BB18"/>
    <mergeCell ref="BE20:BL20"/>
    <mergeCell ref="BE21:BL21"/>
    <mergeCell ref="AU42:AY42"/>
    <mergeCell ref="G25:BL25"/>
    <mergeCell ref="A38:BQ38"/>
    <mergeCell ref="J86:N86"/>
    <mergeCell ref="AX75:BB75"/>
    <mergeCell ref="BM73:BQ73"/>
    <mergeCell ref="BH73:BL73"/>
    <mergeCell ref="AD73:AH73"/>
    <mergeCell ref="AX73:BB73"/>
    <mergeCell ref="AX74:BB74"/>
    <mergeCell ref="AS74:AW74"/>
    <mergeCell ref="AI75:AM75"/>
    <mergeCell ref="AN75:AR75"/>
    <mergeCell ref="AS75:AW75"/>
    <mergeCell ref="A98:BL98"/>
    <mergeCell ref="A99:BL99"/>
    <mergeCell ref="O86:BQ86"/>
    <mergeCell ref="O87:BQ87"/>
    <mergeCell ref="O89:BQ89"/>
    <mergeCell ref="A89:B89"/>
    <mergeCell ref="C89:I89"/>
    <mergeCell ref="J89:N89"/>
    <mergeCell ref="A88:B88"/>
  </mergeCells>
  <phoneticPr fontId="0" type="noConversion"/>
  <conditionalFormatting sqref="C85 C100 C76 C89">
    <cfRule type="cellIs" dxfId="32" priority="33" stopIfTrue="1" operator="equal">
      <formula>$C75</formula>
    </cfRule>
  </conditionalFormatting>
  <conditionalFormatting sqref="A76:B76 A85:B85 A89:B89 A100:B100 A66:B66 A83:B83 A97:B97">
    <cfRule type="cellIs" dxfId="31" priority="34" stopIfTrue="1" operator="equal">
      <formula>0</formula>
    </cfRule>
  </conditionalFormatting>
  <conditionalFormatting sqref="A67:B67">
    <cfRule type="cellIs" dxfId="30" priority="32" stopIfTrue="1" operator="equal">
      <formula>0</formula>
    </cfRule>
  </conditionalFormatting>
  <conditionalFormatting sqref="C83">
    <cfRule type="cellIs" dxfId="29" priority="36" stopIfTrue="1" operator="equal">
      <formula>$C76</formula>
    </cfRule>
  </conditionalFormatting>
  <conditionalFormatting sqref="C77">
    <cfRule type="cellIs" dxfId="28" priority="29" stopIfTrue="1" operator="equal">
      <formula>$C76</formula>
    </cfRule>
  </conditionalFormatting>
  <conditionalFormatting sqref="A77:B77">
    <cfRule type="cellIs" dxfId="27" priority="30" stopIfTrue="1" operator="equal">
      <formula>0</formula>
    </cfRule>
  </conditionalFormatting>
  <conditionalFormatting sqref="C78">
    <cfRule type="cellIs" dxfId="26" priority="27" stopIfTrue="1" operator="equal">
      <formula>$C77</formula>
    </cfRule>
  </conditionalFormatting>
  <conditionalFormatting sqref="A78:B78">
    <cfRule type="cellIs" dxfId="25" priority="28" stopIfTrue="1" operator="equal">
      <formula>0</formula>
    </cfRule>
  </conditionalFormatting>
  <conditionalFormatting sqref="C79">
    <cfRule type="cellIs" dxfId="24" priority="25" stopIfTrue="1" operator="equal">
      <formula>$C78</formula>
    </cfRule>
  </conditionalFormatting>
  <conditionalFormatting sqref="A79:B79">
    <cfRule type="cellIs" dxfId="23" priority="26" stopIfTrue="1" operator="equal">
      <formula>0</formula>
    </cfRule>
  </conditionalFormatting>
  <conditionalFormatting sqref="C80">
    <cfRule type="cellIs" dxfId="22" priority="23" stopIfTrue="1" operator="equal">
      <formula>$C79</formula>
    </cfRule>
  </conditionalFormatting>
  <conditionalFormatting sqref="A80:B80">
    <cfRule type="cellIs" dxfId="21" priority="24" stopIfTrue="1" operator="equal">
      <formula>0</formula>
    </cfRule>
  </conditionalFormatting>
  <conditionalFormatting sqref="C81">
    <cfRule type="cellIs" dxfId="20" priority="21" stopIfTrue="1" operator="equal">
      <formula>$C80</formula>
    </cfRule>
  </conditionalFormatting>
  <conditionalFormatting sqref="A81:B81">
    <cfRule type="cellIs" dxfId="19" priority="22" stopIfTrue="1" operator="equal">
      <formula>0</formula>
    </cfRule>
  </conditionalFormatting>
  <conditionalFormatting sqref="C82">
    <cfRule type="cellIs" dxfId="18" priority="19" stopIfTrue="1" operator="equal">
      <formula>$C81</formula>
    </cfRule>
  </conditionalFormatting>
  <conditionalFormatting sqref="A82:B82">
    <cfRule type="cellIs" dxfId="17" priority="20" stopIfTrue="1" operator="equal">
      <formula>0</formula>
    </cfRule>
  </conditionalFormatting>
  <conditionalFormatting sqref="C97">
    <cfRule type="cellIs" dxfId="16" priority="38" stopIfTrue="1" operator="equal">
      <formula>$C89</formula>
    </cfRule>
  </conditionalFormatting>
  <conditionalFormatting sqref="C90">
    <cfRule type="cellIs" dxfId="15" priority="15" stopIfTrue="1" operator="equal">
      <formula>$C89</formula>
    </cfRule>
  </conditionalFormatting>
  <conditionalFormatting sqref="A90:B90">
    <cfRule type="cellIs" dxfId="14" priority="16" stopIfTrue="1" operator="equal">
      <formula>0</formula>
    </cfRule>
  </conditionalFormatting>
  <conditionalFormatting sqref="C91">
    <cfRule type="cellIs" dxfId="13" priority="13" stopIfTrue="1" operator="equal">
      <formula>$C90</formula>
    </cfRule>
  </conditionalFormatting>
  <conditionalFormatting sqref="A91:B91">
    <cfRule type="cellIs" dxfId="12" priority="14" stopIfTrue="1" operator="equal">
      <formula>0</formula>
    </cfRule>
  </conditionalFormatting>
  <conditionalFormatting sqref="C92">
    <cfRule type="cellIs" dxfId="11" priority="11" stopIfTrue="1" operator="equal">
      <formula>$C91</formula>
    </cfRule>
  </conditionalFormatting>
  <conditionalFormatting sqref="A92:B92">
    <cfRule type="cellIs" dxfId="10" priority="12" stopIfTrue="1" operator="equal">
      <formula>0</formula>
    </cfRule>
  </conditionalFormatting>
  <conditionalFormatting sqref="C93">
    <cfRule type="cellIs" dxfId="9" priority="9" stopIfTrue="1" operator="equal">
      <formula>$C92</formula>
    </cfRule>
  </conditionalFormatting>
  <conditionalFormatting sqref="A93:B93">
    <cfRule type="cellIs" dxfId="8" priority="10" stopIfTrue="1" operator="equal">
      <formula>0</formula>
    </cfRule>
  </conditionalFormatting>
  <conditionalFormatting sqref="C94">
    <cfRule type="cellIs" dxfId="7" priority="7" stopIfTrue="1" operator="equal">
      <formula>$C93</formula>
    </cfRule>
  </conditionalFormatting>
  <conditionalFormatting sqref="A94:B94">
    <cfRule type="cellIs" dxfId="6" priority="8" stopIfTrue="1" operator="equal">
      <formula>0</formula>
    </cfRule>
  </conditionalFormatting>
  <conditionalFormatting sqref="C95">
    <cfRule type="cellIs" dxfId="5" priority="5" stopIfTrue="1" operator="equal">
      <formula>$C94</formula>
    </cfRule>
  </conditionalFormatting>
  <conditionalFormatting sqref="A95:B95">
    <cfRule type="cellIs" dxfId="4" priority="6" stopIfTrue="1" operator="equal">
      <formula>0</formula>
    </cfRule>
  </conditionalFormatting>
  <conditionalFormatting sqref="C96">
    <cfRule type="cellIs" dxfId="3" priority="3" stopIfTrue="1" operator="equal">
      <formula>$C95</formula>
    </cfRule>
  </conditionalFormatting>
  <conditionalFormatting sqref="A96:B9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2024-03-19T07:07:42Z</cp:lastPrinted>
  <dcterms:created xsi:type="dcterms:W3CDTF">2016-08-10T10:53:25Z</dcterms:created>
  <dcterms:modified xsi:type="dcterms:W3CDTF">2024-03-19T07:08:19Z</dcterms:modified>
</cp:coreProperties>
</file>